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64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7"/>
  <c r="E73"/>
  <c r="E74"/>
  <c r="E75"/>
  <c r="E77"/>
  <c r="E32" i="26"/>
  <c r="D76" i="27"/>
  <c r="E76" s="1"/>
  <c r="D31" i="26"/>
  <c r="D48"/>
  <c r="D30"/>
  <c r="D78" i="27"/>
  <c r="D25"/>
  <c r="D30"/>
  <c r="D49"/>
  <c r="D35"/>
  <c r="D47" i="26" l="1"/>
  <c r="D26"/>
  <c r="C68"/>
  <c r="C66"/>
  <c r="C60"/>
  <c r="C58"/>
  <c r="C56"/>
  <c r="C55"/>
  <c r="C52"/>
  <c r="C51"/>
  <c r="C50"/>
  <c r="C48"/>
  <c r="C45"/>
  <c r="C42"/>
  <c r="C41"/>
  <c r="C40"/>
  <c r="C36"/>
  <c r="C37"/>
  <c r="C34"/>
  <c r="C33"/>
  <c r="C31"/>
  <c r="C29"/>
  <c r="C30"/>
  <c r="C28"/>
  <c r="C26"/>
  <c r="C25"/>
  <c r="C18" l="1"/>
  <c r="E60" i="27" l="1"/>
  <c r="E59"/>
  <c r="E57"/>
  <c r="E62" i="26"/>
  <c r="E61"/>
  <c r="E59"/>
  <c r="E22" i="27" l="1"/>
  <c r="E20"/>
  <c r="E23" i="26"/>
  <c r="E22"/>
  <c r="E21"/>
  <c r="D6"/>
  <c r="C6"/>
  <c r="E89" i="27"/>
  <c r="E88"/>
  <c r="D87"/>
  <c r="C87"/>
  <c r="E86"/>
  <c r="E85"/>
  <c r="D84"/>
  <c r="C84"/>
  <c r="E83"/>
  <c r="E82"/>
  <c r="E81"/>
  <c r="E80"/>
  <c r="D79"/>
  <c r="C79"/>
  <c r="E78"/>
  <c r="E71"/>
  <c r="E70"/>
  <c r="D69"/>
  <c r="C69"/>
  <c r="E67"/>
  <c r="E66"/>
  <c r="E65"/>
  <c r="E64"/>
  <c r="E63"/>
  <c r="E62"/>
  <c r="D61"/>
  <c r="D24" s="1"/>
  <c r="C6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4" s="1"/>
  <c r="C35"/>
  <c r="C24" s="1"/>
  <c r="E34"/>
  <c r="E33"/>
  <c r="E31"/>
  <c r="E30"/>
  <c r="E29"/>
  <c r="E28"/>
  <c r="E27"/>
  <c r="E26"/>
  <c r="E25"/>
  <c r="E20"/>
  <c r="E19"/>
  <c r="E18"/>
  <c r="E17"/>
  <c r="E16"/>
  <c r="E15"/>
  <c r="E14"/>
  <c r="E13"/>
  <c r="E12"/>
  <c r="E11"/>
  <c r="E10"/>
  <c r="E9"/>
  <c r="E8"/>
  <c r="E7"/>
  <c r="C24" i="27" l="1"/>
  <c r="E24" s="1"/>
  <c r="E84"/>
  <c r="C68"/>
  <c r="D68"/>
  <c r="D23" s="1"/>
  <c r="D90" s="1"/>
  <c r="E24" i="26"/>
  <c r="E87" i="27"/>
  <c r="E79"/>
  <c r="E34"/>
  <c r="E61"/>
  <c r="E69"/>
  <c r="C69" i="26"/>
  <c r="E35"/>
  <c r="D69"/>
  <c r="E6"/>
  <c r="E7" i="27"/>
  <c r="C23" l="1"/>
  <c r="C90" s="1"/>
  <c r="E69" i="26"/>
  <c r="E68" i="27"/>
  <c r="E23"/>
  <c r="E90"/>
</calcChain>
</file>

<file path=xl/sharedStrings.xml><?xml version="1.0" encoding="utf-8"?>
<sst xmlns="http://schemas.openxmlformats.org/spreadsheetml/2006/main" count="168" uniqueCount="112">
  <si>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</si>
  <si>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</si>
  <si>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</si>
  <si>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</si>
  <si>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</si>
  <si>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</si>
  <si>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</si>
  <si>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</si>
  <si>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</si>
  <si>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</si>
  <si>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</si>
  <si>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</si>
  <si>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</si>
  <si>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</si>
  <si>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</si>
  <si>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</si>
  <si>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</si>
  <si>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</si>
  <si>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</si>
  <si>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</si>
  <si>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</si>
  <si>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</si>
  <si>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</si>
  <si>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</si>
  <si>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</si>
  <si>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</si>
  <si>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</si>
  <si>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</si>
  <si>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</si>
  <si>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</si>
  <si>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</si>
  <si>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</si>
  <si>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</si>
  <si>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</si>
  <si>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</si>
  <si>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</si>
  <si>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</si>
  <si>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</si>
  <si>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</si>
  <si>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</si>
  <si>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</si>
  <si>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</si>
  <si>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</si>
  <si>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</si>
  <si>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</si>
  <si>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</si>
  <si>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</si>
  <si>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</si>
  <si>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</si>
  <si>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</si>
  <si>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</si>
  <si>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</si>
  <si>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</si>
  <si>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</si>
  <si>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</si>
  <si>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</si>
  <si>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</si>
  <si>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</si>
  <si>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</si>
  <si>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</si>
  <si>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</si>
  <si>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</si>
  <si>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</si>
  <si>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</si>
  <si>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</si>
  <si>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</si>
  <si>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</si>
  <si>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</si>
  <si>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</si>
  <si>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</si>
  <si>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</si>
  <si>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</si>
  <si>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</si>
  <si>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</si>
  <si>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</si>
  <si>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</si>
  <si>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</si>
  <si>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</si>
  <si>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</si>
  <si>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</si>
  <si>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</si>
  <si>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</si>
  <si>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</si>
  <si>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</si>
  <si>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</si>
  <si>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</si>
  <si>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</si>
  <si>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</si>
  <si>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</si>
  <si>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</si>
  <si>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</si>
  <si>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</si>
  <si>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</si>
  <si>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</si>
  <si>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</si>
  <si>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</si>
  <si>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</si>
  <si>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</si>
  <si>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</si>
  <si>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</si>
  <si>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</si>
  <si>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</si>
  <si>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</si>
  <si>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</si>
  <si>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</si>
  <si>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Գևորգ Վարդանյանի անվան հ.192 հիմնական դպրոց» ՊՈԱԿ-ի </t>
  </si>
  <si>
    <t>Սուբսիդիա ջրի գծով</t>
  </si>
  <si>
    <t>Համակարգչային սարքավորումներ/ տեխնիկա</t>
  </si>
  <si>
    <t>Սպորտային գույք</t>
  </si>
  <si>
    <t>Մեքենաներ և  սարքավորումներ</t>
  </si>
  <si>
    <t>Նախագծանախահաշվային փաստաթղթերի գծով</t>
  </si>
  <si>
    <t xml:space="preserve"> Եկամուտների ու ծախսերի հաստատված նախահաշվի և  փաստացի կատարողականի
 համեմատական ցուցանիշների վերաբերյալ առ 30.09.2018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</si>
</sst>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b/>
      <sz val="13"/>
      <name val="GHEA Grapalat"/>
      <family val="3"/>
    </font>
    <font>
      <sz val="10"/>
      <color rgb="FF000000"/>
      <name val="Inherit"/>
      <charset val="204"/>
    </font>
    <font>
      <b/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34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36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1" fillId="0" borderId="0" xfId="1" applyNumberFormat="1" applyFont="1" applyBorder="1" applyAlignment="1" applyProtection="1">
      <alignment vertical="center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6" fontId="1" fillId="0" borderId="0" xfId="1" applyNumberFormat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35" fillId="0" borderId="0" xfId="0" applyFont="1" applyAlignment="1" applyProtection="1">
      <alignment vertical="center"/>
    </xf>
    <xf numFmtId="166" fontId="36" fillId="0" borderId="1" xfId="1" applyNumberFormat="1" applyFont="1" applyBorder="1" applyAlignment="1" applyProtection="1">
      <alignment horizontal="center" vertical="center" wrapText="1"/>
    </xf>
    <xf numFmtId="166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6" fillId="24" borderId="1" xfId="1" applyNumberFormat="1" applyFont="1" applyFill="1" applyBorder="1" applyAlignment="1" applyProtection="1">
      <alignment horizontal="center" vertical="center"/>
    </xf>
    <xf numFmtId="166" fontId="1" fillId="24" borderId="1" xfId="1" applyNumberFormat="1" applyFont="1" applyFill="1" applyBorder="1" applyAlignment="1" applyProtection="1">
      <alignment horizontal="center" vertical="center" wrapText="1"/>
    </xf>
    <xf numFmtId="166" fontId="26" fillId="24" borderId="1" xfId="1" applyNumberFormat="1" applyFont="1" applyFill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6" fontId="23" fillId="0" borderId="0" xfId="1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26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7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view="pageBreakPreview" topLeftCell="A28" zoomScaleSheetLayoutView="100" workbookViewId="0">
      <selection activeCell="B67" sqref="B67"/>
    </sheetView>
  </sheetViews>
  <sheetFormatPr defaultRowHeight="13.5"/>
  <cols>
    <col min="1" max="1" width="5" style="3" bestFit="1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75</v>
      </c>
      <c r="B1" s="20"/>
      <c r="C1" s="20"/>
      <c r="D1" s="20"/>
      <c r="E1" s="20"/>
    </row>
    <row r="2" spans="1:8" s="2" customFormat="1" ht="25.5" customHeight="1">
      <c r="A2" s="21" t="s">
        <v>105</v>
      </c>
      <c r="B2" s="21"/>
      <c r="C2" s="21"/>
      <c r="D2" s="21"/>
      <c r="E2" s="21"/>
      <c r="F2" s="22"/>
      <c r="G2" s="22"/>
    </row>
    <row r="3" spans="1:8" ht="53.25" customHeight="1">
      <c r="A3" s="23" t="s">
        <v>111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8" ht="23.25" customHeight="1">
      <c r="A6" s="29" t="s">
        <v>6</v>
      </c>
      <c r="B6" s="6" t="s">
        <v>7</v>
      </c>
      <c r="C6" s="30">
        <f>SUM(C7,C11:C18,C21:C23)</f>
        <v>86382.5</v>
      </c>
      <c r="D6" s="30">
        <f>SUM(D7,D11:D18,D21:D23)</f>
        <v>86417.200000000012</v>
      </c>
      <c r="E6" s="30">
        <f t="shared" ref="E6:E69" si="0">D6-C6</f>
        <v>34.700000000011642</v>
      </c>
      <c r="F6" s="31"/>
    </row>
    <row r="7" spans="1:8" ht="18.75" customHeight="1">
      <c r="A7" s="32">
        <v>1</v>
      </c>
      <c r="B7" s="13" t="s">
        <v>76</v>
      </c>
      <c r="C7" s="18">
        <v>86207.5</v>
      </c>
      <c r="D7" s="18">
        <v>86207.5</v>
      </c>
      <c r="E7" s="18">
        <f t="shared" si="0"/>
        <v>0</v>
      </c>
      <c r="F7" s="33"/>
      <c r="G7" s="31"/>
    </row>
    <row r="8" spans="1:8" s="36" customFormat="1" ht="18.75" customHeight="1">
      <c r="A8" s="34">
        <v>1.1000000000000001</v>
      </c>
      <c r="B8" s="15" t="s">
        <v>77</v>
      </c>
      <c r="C8" s="34">
        <v>12025.4</v>
      </c>
      <c r="D8" s="19">
        <v>12025.4</v>
      </c>
      <c r="E8" s="34">
        <f t="shared" si="0"/>
        <v>0</v>
      </c>
      <c r="F8" s="35"/>
    </row>
    <row r="9" spans="1:8" s="36" customFormat="1" ht="18.75" hidden="1" customHeight="1">
      <c r="A9" s="34">
        <v>1.2</v>
      </c>
      <c r="B9" s="15" t="s">
        <v>78</v>
      </c>
      <c r="C9" s="34"/>
      <c r="D9" s="34"/>
      <c r="E9" s="34">
        <f t="shared" si="0"/>
        <v>0</v>
      </c>
      <c r="F9" s="35"/>
    </row>
    <row r="10" spans="1:8" s="36" customFormat="1" ht="16.5" customHeight="1">
      <c r="A10" s="34">
        <v>1.2</v>
      </c>
      <c r="B10" s="15" t="s">
        <v>79</v>
      </c>
      <c r="C10" s="34"/>
      <c r="D10" s="34"/>
      <c r="E10" s="34">
        <f t="shared" si="0"/>
        <v>0</v>
      </c>
      <c r="F10" s="35"/>
    </row>
    <row r="11" spans="1:8" ht="20.2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 ht="20.25" hidden="1" customHeight="1">
      <c r="A12" s="32">
        <v>3</v>
      </c>
      <c r="B12" s="13" t="s">
        <v>80</v>
      </c>
      <c r="C12" s="14"/>
      <c r="D12" s="14"/>
      <c r="E12" s="18">
        <f t="shared" si="0"/>
        <v>0</v>
      </c>
      <c r="F12" s="31"/>
    </row>
    <row r="13" spans="1:8" ht="18.75" customHeight="1">
      <c r="A13" s="32">
        <v>2</v>
      </c>
      <c r="B13" s="9" t="s">
        <v>9</v>
      </c>
      <c r="C13" s="14">
        <v>25</v>
      </c>
      <c r="D13" s="14">
        <v>20.8</v>
      </c>
      <c r="E13" s="18">
        <f t="shared" si="0"/>
        <v>-4.1999999999999993</v>
      </c>
      <c r="F13" s="31"/>
      <c r="G13" s="37"/>
      <c r="H13" s="37"/>
    </row>
    <row r="14" spans="1:8" ht="17.25" customHeight="1">
      <c r="A14" s="32">
        <v>3</v>
      </c>
      <c r="B14" s="13" t="s">
        <v>10</v>
      </c>
      <c r="C14" s="14">
        <v>150</v>
      </c>
      <c r="D14" s="14">
        <v>163.1</v>
      </c>
      <c r="E14" s="18">
        <f t="shared" si="0"/>
        <v>13.099999999999994</v>
      </c>
      <c r="F14" s="31"/>
    </row>
    <row r="15" spans="1:8" ht="18.75" hidden="1" customHeight="1">
      <c r="A15" s="32">
        <v>4</v>
      </c>
      <c r="B15" s="9" t="s">
        <v>81</v>
      </c>
      <c r="C15" s="14"/>
      <c r="D15" s="14"/>
      <c r="E15" s="18">
        <f t="shared" si="0"/>
        <v>0</v>
      </c>
      <c r="F15" s="31"/>
    </row>
    <row r="16" spans="1:8" ht="18.75" hidden="1" customHeight="1">
      <c r="A16" s="32">
        <v>7</v>
      </c>
      <c r="B16" s="9" t="s">
        <v>11</v>
      </c>
      <c r="C16" s="14"/>
      <c r="D16" s="14"/>
      <c r="E16" s="18">
        <f t="shared" si="0"/>
        <v>0</v>
      </c>
      <c r="F16" s="31"/>
    </row>
    <row r="17" spans="1:6" ht="18.75" hidden="1" customHeight="1">
      <c r="A17" s="32">
        <v>8</v>
      </c>
      <c r="B17" s="9" t="s">
        <v>12</v>
      </c>
      <c r="C17" s="14"/>
      <c r="D17" s="14"/>
      <c r="E17" s="18">
        <f t="shared" si="0"/>
        <v>0</v>
      </c>
      <c r="F17" s="31"/>
    </row>
    <row r="18" spans="1:6" ht="18.75" hidden="1" customHeight="1">
      <c r="A18" s="32">
        <v>9</v>
      </c>
      <c r="B18" s="17" t="s">
        <v>72</v>
      </c>
      <c r="C18" s="14">
        <f>SUM(C19:C20)</f>
        <v>0</v>
      </c>
      <c r="D18" s="14"/>
      <c r="E18" s="18">
        <f t="shared" si="0"/>
        <v>0</v>
      </c>
      <c r="F18" s="31"/>
    </row>
    <row r="19" spans="1:6" ht="18.75" hidden="1" customHeight="1">
      <c r="A19" s="18">
        <v>9.1</v>
      </c>
      <c r="B19" s="13" t="s">
        <v>73</v>
      </c>
      <c r="C19" s="14"/>
      <c r="D19" s="14"/>
      <c r="E19" s="18">
        <f t="shared" si="0"/>
        <v>0</v>
      </c>
      <c r="F19" s="31"/>
    </row>
    <row r="20" spans="1:6" ht="18.75" hidden="1" customHeight="1">
      <c r="A20" s="18">
        <v>9.1999999999999993</v>
      </c>
      <c r="B20" s="13" t="s">
        <v>74</v>
      </c>
      <c r="C20" s="14"/>
      <c r="D20" s="14"/>
      <c r="E20" s="18">
        <f t="shared" si="0"/>
        <v>0</v>
      </c>
      <c r="F20" s="31"/>
    </row>
    <row r="21" spans="1:6" ht="17.25" customHeight="1">
      <c r="A21" s="32">
        <v>4</v>
      </c>
      <c r="B21" s="9" t="s">
        <v>13</v>
      </c>
      <c r="C21" s="14"/>
      <c r="D21" s="14">
        <v>17</v>
      </c>
      <c r="E21" s="18">
        <f t="shared" si="0"/>
        <v>17</v>
      </c>
      <c r="F21" s="31"/>
    </row>
    <row r="22" spans="1:6" ht="19.5" hidden="1" customHeight="1">
      <c r="A22" s="38">
        <v>11</v>
      </c>
      <c r="B22" s="9"/>
      <c r="C22" s="14"/>
      <c r="D22" s="14"/>
      <c r="E22" s="18">
        <f>D22-C22</f>
        <v>0</v>
      </c>
      <c r="F22" s="31"/>
    </row>
    <row r="23" spans="1:6" ht="18" customHeight="1">
      <c r="A23" s="32">
        <v>5</v>
      </c>
      <c r="B23" s="39" t="s">
        <v>106</v>
      </c>
      <c r="C23" s="14"/>
      <c r="D23" s="14">
        <v>8.8000000000000007</v>
      </c>
      <c r="E23" s="18">
        <f>D23-C23</f>
        <v>8.8000000000000007</v>
      </c>
      <c r="F23" s="31"/>
    </row>
    <row r="24" spans="1:6" ht="18.75" customHeight="1">
      <c r="A24" s="29" t="s">
        <v>14</v>
      </c>
      <c r="B24" s="6" t="s">
        <v>15</v>
      </c>
      <c r="C24" s="40">
        <f>SUM(C25,C29:C35,C39:C63,C65:C68)</f>
        <v>98273.341666666674</v>
      </c>
      <c r="D24" s="40">
        <f>SUM(D25,D29:D35,D39:D63,D65:D68)</f>
        <v>83032.10000000002</v>
      </c>
      <c r="E24" s="30">
        <f t="shared" si="0"/>
        <v>-15241.241666666654</v>
      </c>
      <c r="F24" s="31"/>
    </row>
    <row r="25" spans="1:6" ht="21" customHeight="1">
      <c r="A25" s="32">
        <v>1</v>
      </c>
      <c r="B25" s="9" t="s">
        <v>16</v>
      </c>
      <c r="C25" s="14">
        <f>105246.8/12*9</f>
        <v>78935.100000000006</v>
      </c>
      <c r="D25" s="41">
        <v>72857.399999999994</v>
      </c>
      <c r="E25" s="18">
        <f t="shared" si="0"/>
        <v>-6077.7000000000116</v>
      </c>
      <c r="F25" s="33"/>
    </row>
    <row r="26" spans="1:6" s="36" customFormat="1" ht="19.5" customHeight="1">
      <c r="A26" s="42">
        <v>1.1000000000000001</v>
      </c>
      <c r="B26" s="15" t="s">
        <v>82</v>
      </c>
      <c r="C26" s="43">
        <f>8885.9/12*9</f>
        <v>6664.4250000000002</v>
      </c>
      <c r="D26" s="44">
        <f>8885.9/12*9</f>
        <v>6664.4250000000002</v>
      </c>
      <c r="E26" s="34">
        <f t="shared" si="0"/>
        <v>0</v>
      </c>
      <c r="F26" s="35"/>
    </row>
    <row r="27" spans="1:6" s="36" customFormat="1" ht="21" hidden="1" customHeight="1">
      <c r="A27" s="42">
        <v>1.2</v>
      </c>
      <c r="B27" s="15" t="s">
        <v>83</v>
      </c>
      <c r="C27" s="43"/>
      <c r="D27" s="44"/>
      <c r="E27" s="34">
        <f t="shared" si="0"/>
        <v>0</v>
      </c>
      <c r="F27" s="35"/>
    </row>
    <row r="28" spans="1:6" s="36" customFormat="1" ht="14.25" customHeight="1">
      <c r="A28" s="42">
        <v>1.2</v>
      </c>
      <c r="B28" s="15" t="s">
        <v>17</v>
      </c>
      <c r="C28" s="43">
        <f>7000/12*9</f>
        <v>5250</v>
      </c>
      <c r="D28" s="44">
        <v>2855</v>
      </c>
      <c r="E28" s="34">
        <f t="shared" si="0"/>
        <v>-2395</v>
      </c>
      <c r="F28" s="35"/>
    </row>
    <row r="29" spans="1:6" ht="21" customHeight="1">
      <c r="A29" s="32">
        <v>2</v>
      </c>
      <c r="B29" s="13" t="s">
        <v>19</v>
      </c>
      <c r="C29" s="14">
        <f>6833.5/12*9</f>
        <v>5125.125</v>
      </c>
      <c r="D29" s="41">
        <v>2729.5</v>
      </c>
      <c r="E29" s="18">
        <f t="shared" si="0"/>
        <v>-2395.625</v>
      </c>
      <c r="F29" s="31"/>
    </row>
    <row r="30" spans="1:6" ht="21" customHeight="1">
      <c r="A30" s="32">
        <v>3</v>
      </c>
      <c r="B30" s="9" t="s">
        <v>20</v>
      </c>
      <c r="C30" s="14">
        <f>1436/12*9</f>
        <v>1077</v>
      </c>
      <c r="D30" s="41">
        <f>848-163.2</f>
        <v>684.8</v>
      </c>
      <c r="E30" s="18">
        <f t="shared" si="0"/>
        <v>-392.20000000000005</v>
      </c>
      <c r="F30" s="31"/>
    </row>
    <row r="31" spans="1:6" ht="21" customHeight="1">
      <c r="A31" s="32">
        <v>4</v>
      </c>
      <c r="B31" s="9" t="s">
        <v>21</v>
      </c>
      <c r="C31" s="14">
        <f>319.8/12*9</f>
        <v>239.85000000000002</v>
      </c>
      <c r="D31" s="45">
        <f>147.2-D32</f>
        <v>138.39999999999998</v>
      </c>
      <c r="E31" s="18">
        <f t="shared" si="0"/>
        <v>-101.45000000000005</v>
      </c>
      <c r="F31" s="31"/>
    </row>
    <row r="32" spans="1:6" ht="18.75" customHeight="1">
      <c r="A32" s="32">
        <v>5</v>
      </c>
      <c r="B32" s="39" t="s">
        <v>106</v>
      </c>
      <c r="C32" s="14"/>
      <c r="D32" s="45">
        <v>8.8000000000000007</v>
      </c>
      <c r="E32" s="18">
        <f t="shared" si="0"/>
        <v>8.8000000000000007</v>
      </c>
      <c r="F32" s="31"/>
    </row>
    <row r="33" spans="1:6" ht="21" customHeight="1">
      <c r="A33" s="32">
        <v>6</v>
      </c>
      <c r="B33" s="13" t="s">
        <v>22</v>
      </c>
      <c r="C33" s="14">
        <f>286.4/12*9</f>
        <v>214.79999999999998</v>
      </c>
      <c r="D33" s="41">
        <v>214.8</v>
      </c>
      <c r="E33" s="18">
        <f t="shared" si="0"/>
        <v>0</v>
      </c>
      <c r="F33" s="31"/>
    </row>
    <row r="34" spans="1:6" ht="19.5" customHeight="1">
      <c r="A34" s="32">
        <v>7</v>
      </c>
      <c r="B34" s="13" t="s">
        <v>23</v>
      </c>
      <c r="C34" s="14">
        <f>40/12*9</f>
        <v>30</v>
      </c>
      <c r="D34" s="41">
        <v>30</v>
      </c>
      <c r="E34" s="18">
        <f t="shared" si="0"/>
        <v>0</v>
      </c>
      <c r="F34" s="31"/>
    </row>
    <row r="35" spans="1:6" ht="21" customHeight="1">
      <c r="A35" s="32">
        <v>8</v>
      </c>
      <c r="B35" s="9" t="s">
        <v>24</v>
      </c>
      <c r="C35" s="14">
        <f>SUM(C36:C38)</f>
        <v>153.89999999999998</v>
      </c>
      <c r="D35" s="45">
        <f>SUM(D36:D38)</f>
        <v>88.1</v>
      </c>
      <c r="E35" s="18">
        <f t="shared" si="0"/>
        <v>-65.799999999999983</v>
      </c>
      <c r="F35" s="31"/>
    </row>
    <row r="36" spans="1:6" s="36" customFormat="1" ht="15.75" customHeight="1">
      <c r="A36" s="42">
        <v>8.1</v>
      </c>
      <c r="B36" s="15" t="s">
        <v>25</v>
      </c>
      <c r="C36" s="43">
        <f>115.2/12*9</f>
        <v>86.399999999999991</v>
      </c>
      <c r="D36" s="46">
        <v>76.8</v>
      </c>
      <c r="E36" s="34">
        <f t="shared" si="0"/>
        <v>-9.5999999999999943</v>
      </c>
      <c r="F36" s="35"/>
    </row>
    <row r="37" spans="1:6" s="36" customFormat="1" ht="15" customHeight="1">
      <c r="A37" s="42">
        <v>8.1999999999999993</v>
      </c>
      <c r="B37" s="16" t="s">
        <v>26</v>
      </c>
      <c r="C37" s="43">
        <f>90/12*9</f>
        <v>67.5</v>
      </c>
      <c r="D37" s="44">
        <v>11.3</v>
      </c>
      <c r="E37" s="34">
        <f t="shared" si="0"/>
        <v>-56.2</v>
      </c>
      <c r="F37" s="35"/>
    </row>
    <row r="38" spans="1:6" s="36" customFormat="1" ht="21" hidden="1" customHeight="1">
      <c r="A38" s="42">
        <v>7.3</v>
      </c>
      <c r="B38" s="16" t="s">
        <v>27</v>
      </c>
      <c r="C38" s="43"/>
      <c r="D38" s="34"/>
      <c r="E38" s="34">
        <f t="shared" si="0"/>
        <v>0</v>
      </c>
      <c r="F38" s="35"/>
    </row>
    <row r="39" spans="1:6" s="36" customFormat="1" ht="2.25" hidden="1" customHeight="1">
      <c r="A39" s="32">
        <v>8</v>
      </c>
      <c r="B39" s="13" t="s">
        <v>84</v>
      </c>
      <c r="C39" s="43"/>
      <c r="D39" s="34"/>
      <c r="E39" s="34">
        <f t="shared" si="0"/>
        <v>0</v>
      </c>
      <c r="F39" s="35"/>
    </row>
    <row r="40" spans="1:6" ht="16.5" customHeight="1">
      <c r="A40" s="32">
        <v>9</v>
      </c>
      <c r="B40" s="13" t="s">
        <v>28</v>
      </c>
      <c r="C40" s="14">
        <f>36/12*9</f>
        <v>27</v>
      </c>
      <c r="D40" s="18"/>
      <c r="E40" s="18">
        <f t="shared" si="0"/>
        <v>-27</v>
      </c>
      <c r="F40" s="31"/>
    </row>
    <row r="41" spans="1:6" ht="18.75" customHeight="1">
      <c r="A41" s="32">
        <v>10</v>
      </c>
      <c r="B41" s="13" t="s">
        <v>29</v>
      </c>
      <c r="C41" s="14">
        <f>990/12*9</f>
        <v>742.5</v>
      </c>
      <c r="D41" s="41">
        <v>600</v>
      </c>
      <c r="E41" s="18">
        <f t="shared" si="0"/>
        <v>-142.5</v>
      </c>
      <c r="F41" s="31"/>
    </row>
    <row r="42" spans="1:6" ht="18.75" customHeight="1">
      <c r="A42" s="32">
        <v>11</v>
      </c>
      <c r="B42" s="13" t="s">
        <v>30</v>
      </c>
      <c r="C42" s="14">
        <f>990/12*9</f>
        <v>742.5</v>
      </c>
      <c r="D42" s="41">
        <v>699.7</v>
      </c>
      <c r="E42" s="18">
        <f t="shared" si="0"/>
        <v>-42.799999999999955</v>
      </c>
      <c r="F42" s="31"/>
    </row>
    <row r="43" spans="1:6" ht="15.75" customHeight="1">
      <c r="A43" s="32">
        <v>12</v>
      </c>
      <c r="B43" s="13" t="s">
        <v>31</v>
      </c>
      <c r="C43" s="14"/>
      <c r="D43" s="18">
        <v>304</v>
      </c>
      <c r="E43" s="18">
        <f t="shared" si="0"/>
        <v>304</v>
      </c>
      <c r="F43" s="31"/>
    </row>
    <row r="44" spans="1:6" ht="16.5" hidden="1" customHeight="1">
      <c r="A44" s="32">
        <v>13</v>
      </c>
      <c r="B44" s="13" t="s">
        <v>32</v>
      </c>
      <c r="C44" s="14"/>
      <c r="D44" s="18"/>
      <c r="E44" s="18">
        <f t="shared" si="0"/>
        <v>0</v>
      </c>
      <c r="F44" s="31"/>
    </row>
    <row r="45" spans="1:6" ht="19.5" customHeight="1">
      <c r="A45" s="32">
        <v>13</v>
      </c>
      <c r="B45" s="13" t="s">
        <v>18</v>
      </c>
      <c r="C45" s="45">
        <f>3841.3/9*6</f>
        <v>2560.8666666666668</v>
      </c>
      <c r="D45" s="41">
        <v>1395</v>
      </c>
      <c r="E45" s="18">
        <f t="shared" si="0"/>
        <v>-1165.8666666666668</v>
      </c>
      <c r="F45" s="31"/>
    </row>
    <row r="46" spans="1:6" ht="0.75" customHeight="1">
      <c r="A46" s="32">
        <v>15</v>
      </c>
      <c r="B46" s="13" t="s">
        <v>85</v>
      </c>
      <c r="C46" s="45"/>
      <c r="D46" s="18"/>
      <c r="E46" s="18">
        <f t="shared" si="0"/>
        <v>0</v>
      </c>
      <c r="F46" s="31"/>
    </row>
    <row r="47" spans="1:6" ht="18" customHeight="1">
      <c r="A47" s="32">
        <v>14</v>
      </c>
      <c r="B47" s="13" t="s">
        <v>33</v>
      </c>
      <c r="C47" s="41">
        <v>2240</v>
      </c>
      <c r="D47" s="41">
        <f>992.1+950+301</f>
        <v>2243.1</v>
      </c>
      <c r="E47" s="18">
        <f t="shared" si="0"/>
        <v>3.0999999999999091</v>
      </c>
      <c r="F47" s="31"/>
    </row>
    <row r="48" spans="1:6" ht="21" customHeight="1">
      <c r="A48" s="32">
        <v>15</v>
      </c>
      <c r="B48" s="13" t="s">
        <v>34</v>
      </c>
      <c r="C48" s="41">
        <f>204.6/12*9</f>
        <v>153.45000000000002</v>
      </c>
      <c r="D48" s="18">
        <f>32.8</f>
        <v>32.799999999999997</v>
      </c>
      <c r="E48" s="18">
        <f t="shared" si="0"/>
        <v>-120.65000000000002</v>
      </c>
      <c r="F48" s="31"/>
    </row>
    <row r="49" spans="1:6" ht="21" customHeight="1">
      <c r="A49" s="32">
        <v>16</v>
      </c>
      <c r="B49" s="13" t="s">
        <v>35</v>
      </c>
      <c r="C49" s="41">
        <v>990</v>
      </c>
      <c r="D49" s="41">
        <v>596.6</v>
      </c>
      <c r="E49" s="18">
        <f t="shared" si="0"/>
        <v>-393.4</v>
      </c>
      <c r="F49" s="31"/>
    </row>
    <row r="50" spans="1:6" ht="21" customHeight="1">
      <c r="A50" s="32">
        <v>17</v>
      </c>
      <c r="B50" s="13" t="s">
        <v>36</v>
      </c>
      <c r="C50" s="14">
        <f>210/12*9</f>
        <v>157.5</v>
      </c>
      <c r="D50" s="45">
        <v>163.1</v>
      </c>
      <c r="E50" s="18">
        <f t="shared" si="0"/>
        <v>5.5999999999999943</v>
      </c>
      <c r="F50" s="31"/>
    </row>
    <row r="51" spans="1:6" ht="17.25" customHeight="1">
      <c r="A51" s="32">
        <v>18</v>
      </c>
      <c r="B51" s="13" t="s">
        <v>37</v>
      </c>
      <c r="C51" s="18">
        <f>350/12*9</f>
        <v>262.5</v>
      </c>
      <c r="D51" s="41"/>
      <c r="E51" s="18">
        <f t="shared" si="0"/>
        <v>-262.5</v>
      </c>
      <c r="F51" s="31"/>
    </row>
    <row r="52" spans="1:6" ht="21" customHeight="1">
      <c r="A52" s="32">
        <v>19</v>
      </c>
      <c r="B52" s="8" t="s">
        <v>38</v>
      </c>
      <c r="C52" s="18">
        <f>100/12*9</f>
        <v>75</v>
      </c>
      <c r="D52" s="41">
        <v>33</v>
      </c>
      <c r="E52" s="18">
        <f t="shared" si="0"/>
        <v>-42</v>
      </c>
      <c r="F52" s="31"/>
    </row>
    <row r="53" spans="1:6" ht="18" customHeight="1">
      <c r="A53" s="32">
        <v>20</v>
      </c>
      <c r="B53" s="8" t="s">
        <v>39</v>
      </c>
      <c r="C53" s="18">
        <v>105</v>
      </c>
      <c r="D53" s="41">
        <v>95</v>
      </c>
      <c r="E53" s="18">
        <f t="shared" si="0"/>
        <v>-10</v>
      </c>
      <c r="F53" s="31"/>
    </row>
    <row r="54" spans="1:6" ht="18" customHeight="1">
      <c r="A54" s="32">
        <v>21</v>
      </c>
      <c r="B54" s="8" t="s">
        <v>40</v>
      </c>
      <c r="C54" s="18">
        <v>3</v>
      </c>
      <c r="D54" s="41">
        <v>3</v>
      </c>
      <c r="E54" s="18">
        <f t="shared" si="0"/>
        <v>0</v>
      </c>
      <c r="F54" s="31"/>
    </row>
    <row r="55" spans="1:6" ht="17.25" customHeight="1">
      <c r="A55" s="32">
        <v>22</v>
      </c>
      <c r="B55" s="8" t="s">
        <v>86</v>
      </c>
      <c r="C55" s="18">
        <f>60/12*9</f>
        <v>45</v>
      </c>
      <c r="D55" s="41">
        <v>6</v>
      </c>
      <c r="E55" s="18">
        <f t="shared" si="0"/>
        <v>-39</v>
      </c>
      <c r="F55" s="31"/>
    </row>
    <row r="56" spans="1:6" ht="15.75" customHeight="1">
      <c r="A56" s="32">
        <v>23</v>
      </c>
      <c r="B56" s="8" t="s">
        <v>41</v>
      </c>
      <c r="C56" s="18">
        <f>25/12*9</f>
        <v>18.75</v>
      </c>
      <c r="D56" s="41"/>
      <c r="E56" s="18">
        <f t="shared" si="0"/>
        <v>-18.75</v>
      </c>
      <c r="F56" s="31"/>
    </row>
    <row r="57" spans="1:6" ht="14.25" hidden="1" customHeight="1">
      <c r="A57" s="32">
        <v>26</v>
      </c>
      <c r="B57" s="8" t="s">
        <v>42</v>
      </c>
      <c r="C57" s="18"/>
      <c r="D57" s="41"/>
      <c r="E57" s="18">
        <f t="shared" si="0"/>
        <v>0</v>
      </c>
      <c r="F57" s="31"/>
    </row>
    <row r="58" spans="1:6" ht="18.75" customHeight="1">
      <c r="A58" s="32">
        <v>24</v>
      </c>
      <c r="B58" s="8" t="s">
        <v>87</v>
      </c>
      <c r="C58" s="18">
        <f>217.8/12*9</f>
        <v>163.35000000000002</v>
      </c>
      <c r="D58" s="41"/>
      <c r="E58" s="18">
        <f t="shared" si="0"/>
        <v>-163.35000000000002</v>
      </c>
      <c r="F58" s="31"/>
    </row>
    <row r="59" spans="1:6" ht="21" hidden="1" customHeight="1">
      <c r="A59" s="32">
        <v>28</v>
      </c>
      <c r="B59" s="13" t="s">
        <v>104</v>
      </c>
      <c r="C59" s="18"/>
      <c r="D59" s="41"/>
      <c r="E59" s="18">
        <f t="shared" si="0"/>
        <v>0</v>
      </c>
      <c r="F59" s="31"/>
    </row>
    <row r="60" spans="1:6" ht="17.25" customHeight="1">
      <c r="A60" s="32">
        <v>25</v>
      </c>
      <c r="B60" s="13" t="s">
        <v>43</v>
      </c>
      <c r="C60" s="18">
        <f>200/12*9</f>
        <v>150</v>
      </c>
      <c r="D60" s="41"/>
      <c r="E60" s="18">
        <f t="shared" si="0"/>
        <v>-150</v>
      </c>
      <c r="F60" s="31"/>
    </row>
    <row r="61" spans="1:6" ht="18" hidden="1" customHeight="1">
      <c r="A61" s="32">
        <v>30</v>
      </c>
      <c r="B61" s="13"/>
      <c r="C61" s="18"/>
      <c r="D61" s="41"/>
      <c r="E61" s="18">
        <f>D61-C61</f>
        <v>0</v>
      </c>
      <c r="F61" s="31"/>
    </row>
    <row r="62" spans="1:6" ht="18.75" hidden="1" customHeight="1">
      <c r="A62" s="32">
        <v>31</v>
      </c>
      <c r="B62" s="13"/>
      <c r="C62" s="18"/>
      <c r="D62" s="41"/>
      <c r="E62" s="18">
        <f>D62-C62</f>
        <v>0</v>
      </c>
      <c r="F62" s="31"/>
    </row>
    <row r="63" spans="1:6" ht="18" hidden="1" customHeight="1">
      <c r="A63" s="32">
        <v>32</v>
      </c>
      <c r="B63" s="13" t="s">
        <v>44</v>
      </c>
      <c r="C63" s="18"/>
      <c r="D63" s="41"/>
      <c r="E63" s="18">
        <f t="shared" si="0"/>
        <v>0</v>
      </c>
      <c r="F63" s="31"/>
    </row>
    <row r="64" spans="1:6" s="36" customFormat="1" ht="18" hidden="1" customHeight="1">
      <c r="A64" s="47">
        <v>32.1</v>
      </c>
      <c r="B64" s="16" t="s">
        <v>103</v>
      </c>
      <c r="C64" s="34"/>
      <c r="D64" s="44"/>
      <c r="E64" s="34">
        <f t="shared" si="0"/>
        <v>0</v>
      </c>
      <c r="F64" s="35"/>
    </row>
    <row r="65" spans="1:6" ht="17.25" customHeight="1">
      <c r="A65" s="32">
        <v>26</v>
      </c>
      <c r="B65" s="17" t="s">
        <v>45</v>
      </c>
      <c r="C65" s="14">
        <v>20</v>
      </c>
      <c r="D65" s="41">
        <v>20</v>
      </c>
      <c r="E65" s="18">
        <f t="shared" si="0"/>
        <v>0</v>
      </c>
      <c r="F65" s="31"/>
    </row>
    <row r="66" spans="1:6" ht="21" customHeight="1">
      <c r="A66" s="32">
        <v>27</v>
      </c>
      <c r="B66" s="17" t="s">
        <v>46</v>
      </c>
      <c r="C66" s="14">
        <f>180/12*9</f>
        <v>135</v>
      </c>
      <c r="D66" s="41">
        <v>89</v>
      </c>
      <c r="E66" s="18">
        <f t="shared" si="0"/>
        <v>-46</v>
      </c>
      <c r="F66" s="31"/>
    </row>
    <row r="67" spans="1:6" ht="17.25" customHeight="1">
      <c r="A67" s="32">
        <v>28</v>
      </c>
      <c r="B67" s="13" t="s">
        <v>47</v>
      </c>
      <c r="C67" s="18"/>
      <c r="D67" s="18"/>
      <c r="E67" s="18">
        <f>D67-C67</f>
        <v>0</v>
      </c>
      <c r="F67" s="31"/>
    </row>
    <row r="68" spans="1:6" ht="17.25" customHeight="1">
      <c r="A68" s="32">
        <v>29</v>
      </c>
      <c r="B68" s="13" t="s">
        <v>48</v>
      </c>
      <c r="C68" s="18">
        <f>5208.2/12*9</f>
        <v>3906.1499999999996</v>
      </c>
      <c r="D68" s="18"/>
      <c r="E68" s="18">
        <f t="shared" si="0"/>
        <v>-3906.1499999999996</v>
      </c>
      <c r="F68" s="31"/>
    </row>
    <row r="69" spans="1:6" s="7" customFormat="1" ht="17.25" customHeight="1">
      <c r="A69" s="29"/>
      <c r="B69" s="48" t="s">
        <v>50</v>
      </c>
      <c r="C69" s="30">
        <f>C6-C24</f>
        <v>-11890.841666666674</v>
      </c>
      <c r="D69" s="30">
        <f>D6-D24</f>
        <v>3385.0999999999913</v>
      </c>
      <c r="E69" s="30">
        <f t="shared" si="0"/>
        <v>15275.941666666666</v>
      </c>
      <c r="F69" s="49"/>
    </row>
    <row r="70" spans="1:6" s="7" customFormat="1" ht="24.75" hidden="1" customHeight="1">
      <c r="A70" s="50"/>
      <c r="B70" s="49"/>
      <c r="C70" s="51"/>
      <c r="D70" s="51"/>
      <c r="E70" s="51"/>
      <c r="F70" s="49"/>
    </row>
    <row r="71" spans="1:6" ht="12" hidden="1" customHeight="1">
      <c r="B71" s="31"/>
      <c r="C71" s="31"/>
      <c r="D71" s="31"/>
      <c r="E71" s="31"/>
      <c r="F71" s="31"/>
    </row>
    <row r="72" spans="1:6" hidden="1">
      <c r="B72" s="12" t="s">
        <v>68</v>
      </c>
      <c r="C72" s="31"/>
      <c r="D72" s="31"/>
      <c r="E72" s="31"/>
      <c r="F72" s="31"/>
    </row>
    <row r="73" spans="1:6" ht="18" hidden="1" customHeight="1">
      <c r="B73" s="31"/>
      <c r="C73" s="31"/>
      <c r="D73" s="31"/>
      <c r="E73" s="31"/>
      <c r="F73" s="31"/>
    </row>
    <row r="74" spans="1:6" ht="18" hidden="1" customHeight="1">
      <c r="B74" s="31"/>
      <c r="C74" s="31"/>
      <c r="D74" s="31"/>
      <c r="E74" s="31"/>
      <c r="F74" s="31"/>
    </row>
    <row r="75" spans="1:6" ht="18" hidden="1" customHeight="1">
      <c r="B75" s="31"/>
      <c r="C75" s="31"/>
      <c r="D75" s="31"/>
      <c r="E75" s="31"/>
      <c r="F75" s="31"/>
    </row>
    <row r="76" spans="1:6" ht="23.25" hidden="1" customHeight="1">
      <c r="B76" s="31"/>
      <c r="C76" s="31"/>
      <c r="D76" s="31"/>
      <c r="E76" s="31"/>
      <c r="F76" s="31"/>
    </row>
    <row r="77" spans="1:6">
      <c r="B77" s="31"/>
      <c r="C77" s="31"/>
      <c r="D77" s="31"/>
      <c r="E77" s="31"/>
      <c r="F77" s="31"/>
    </row>
    <row r="78" spans="1:6">
      <c r="B78" s="31"/>
      <c r="C78" s="31"/>
      <c r="D78" s="31"/>
      <c r="E78" s="31"/>
      <c r="F78" s="31"/>
    </row>
    <row r="79" spans="1:6">
      <c r="B79" s="31"/>
      <c r="C79" s="31"/>
      <c r="D79" s="31"/>
      <c r="E79" s="31"/>
      <c r="F79" s="31"/>
    </row>
    <row r="80" spans="1:6">
      <c r="B80" s="31"/>
      <c r="C80" s="31"/>
      <c r="D80" s="31"/>
      <c r="E80" s="31"/>
      <c r="F80" s="31"/>
    </row>
    <row r="81" spans="2:5">
      <c r="B81" s="31"/>
      <c r="C81" s="31"/>
      <c r="D81" s="31"/>
      <c r="E81" s="31"/>
    </row>
    <row r="82" spans="2:5">
      <c r="B82" s="31"/>
      <c r="C82" s="31"/>
      <c r="D82" s="31"/>
      <c r="E82" s="31"/>
    </row>
    <row r="83" spans="2:5">
      <c r="B83" s="31"/>
      <c r="C83" s="31"/>
      <c r="D83" s="31"/>
      <c r="E83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tabSelected="1" view="pageBreakPreview" zoomScaleSheetLayoutView="100" workbookViewId="0">
      <selection activeCell="C14" sqref="C14:D14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88</v>
      </c>
      <c r="B1" s="20"/>
      <c r="C1" s="20"/>
      <c r="D1" s="20"/>
      <c r="E1" s="20"/>
    </row>
    <row r="2" spans="1:11" s="2" customFormat="1" ht="26.25" customHeight="1">
      <c r="A2" s="52" t="s">
        <v>105</v>
      </c>
      <c r="B2" s="52"/>
      <c r="C2" s="52"/>
      <c r="D2" s="52"/>
      <c r="E2" s="52"/>
      <c r="F2" s="22"/>
      <c r="G2" s="22"/>
    </row>
    <row r="3" spans="1:11" ht="38.25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53"/>
      <c r="B4" s="53"/>
      <c r="E4" s="54" t="s">
        <v>89</v>
      </c>
    </row>
    <row r="5" spans="1:11" s="2" customFormat="1" ht="61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11" s="2" customFormat="1" ht="41.25" customHeight="1">
      <c r="A6" s="55" t="s">
        <v>6</v>
      </c>
      <c r="B6" s="56" t="s">
        <v>51</v>
      </c>
      <c r="C6" s="57">
        <v>11031.3</v>
      </c>
      <c r="D6" s="57">
        <v>11031.3</v>
      </c>
      <c r="E6" s="57">
        <f t="shared" ref="E6:E69" si="0">D6-C6</f>
        <v>0</v>
      </c>
    </row>
    <row r="7" spans="1:11" s="2" customFormat="1" ht="34.5">
      <c r="A7" s="55" t="s">
        <v>14</v>
      </c>
      <c r="B7" s="56" t="s">
        <v>90</v>
      </c>
      <c r="C7" s="57">
        <f>SUM(C8,C12:C22)</f>
        <v>86382.5</v>
      </c>
      <c r="D7" s="57">
        <f>SUM(D8,D12:D22)</f>
        <v>86412.6</v>
      </c>
      <c r="E7" s="57">
        <f>D7-C7</f>
        <v>30.100000000005821</v>
      </c>
    </row>
    <row r="8" spans="1:11" s="2" customFormat="1" ht="17.25" customHeight="1">
      <c r="A8" s="32">
        <v>1</v>
      </c>
      <c r="B8" s="13" t="s">
        <v>76</v>
      </c>
      <c r="C8" s="19">
        <v>86207.5</v>
      </c>
      <c r="D8" s="19">
        <v>86207.5</v>
      </c>
      <c r="E8" s="19">
        <f>D8-C8</f>
        <v>0</v>
      </c>
    </row>
    <row r="9" spans="1:11" s="36" customFormat="1" ht="15.75" customHeight="1">
      <c r="A9" s="34">
        <v>1.1000000000000001</v>
      </c>
      <c r="B9" s="15" t="s">
        <v>77</v>
      </c>
      <c r="C9" s="58">
        <v>12025.4</v>
      </c>
      <c r="D9" s="58">
        <v>12025.4</v>
      </c>
      <c r="E9" s="58">
        <f t="shared" si="0"/>
        <v>0</v>
      </c>
    </row>
    <row r="10" spans="1:11" s="36" customFormat="1" ht="17.25" hidden="1" customHeight="1">
      <c r="A10" s="34">
        <v>1.2</v>
      </c>
      <c r="B10" s="15" t="s">
        <v>78</v>
      </c>
      <c r="C10" s="58"/>
      <c r="D10" s="58"/>
      <c r="E10" s="58">
        <f t="shared" si="0"/>
        <v>0</v>
      </c>
    </row>
    <row r="11" spans="1:11" s="36" customFormat="1" ht="16.5" customHeight="1">
      <c r="A11" s="34">
        <v>1.2</v>
      </c>
      <c r="B11" s="15" t="s">
        <v>79</v>
      </c>
      <c r="C11" s="58"/>
      <c r="D11" s="58"/>
      <c r="E11" s="58">
        <f t="shared" si="0"/>
        <v>0</v>
      </c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2">
        <v>3</v>
      </c>
      <c r="B13" s="13" t="s">
        <v>80</v>
      </c>
      <c r="C13" s="19"/>
      <c r="D13" s="19"/>
      <c r="E13" s="19">
        <f t="shared" si="0"/>
        <v>0</v>
      </c>
    </row>
    <row r="14" spans="1:11" s="2" customFormat="1" ht="17.25" customHeight="1">
      <c r="A14" s="32">
        <v>2</v>
      </c>
      <c r="B14" s="9" t="s">
        <v>9</v>
      </c>
      <c r="C14" s="19">
        <v>25</v>
      </c>
      <c r="D14" s="19">
        <v>25</v>
      </c>
      <c r="E14" s="19">
        <f t="shared" si="0"/>
        <v>0</v>
      </c>
    </row>
    <row r="15" spans="1:11" s="2" customFormat="1" ht="16.5" customHeight="1">
      <c r="A15" s="32">
        <v>3</v>
      </c>
      <c r="B15" s="13" t="s">
        <v>10</v>
      </c>
      <c r="C15" s="19">
        <v>150</v>
      </c>
      <c r="D15" s="19">
        <v>163.1</v>
      </c>
      <c r="E15" s="19">
        <f t="shared" si="0"/>
        <v>13.099999999999994</v>
      </c>
    </row>
    <row r="16" spans="1:11" s="2" customFormat="1" ht="17.25" hidden="1" customHeight="1">
      <c r="A16" s="32">
        <v>4</v>
      </c>
      <c r="B16" s="9" t="s">
        <v>81</v>
      </c>
      <c r="C16" s="19"/>
      <c r="D16" s="19"/>
      <c r="E16" s="19">
        <f t="shared" si="0"/>
        <v>0</v>
      </c>
    </row>
    <row r="17" spans="1:6" s="2" customFormat="1" ht="17.25" hidden="1" customHeight="1">
      <c r="A17" s="32">
        <v>7</v>
      </c>
      <c r="B17" s="9" t="s">
        <v>11</v>
      </c>
      <c r="C17" s="19"/>
      <c r="D17" s="19"/>
      <c r="E17" s="19">
        <f t="shared" si="0"/>
        <v>0</v>
      </c>
    </row>
    <row r="18" spans="1:6" s="2" customFormat="1" ht="17.25" hidden="1" customHeight="1">
      <c r="A18" s="32">
        <v>8</v>
      </c>
      <c r="B18" s="9" t="s">
        <v>12</v>
      </c>
      <c r="C18" s="19"/>
      <c r="D18" s="19"/>
      <c r="E18" s="19">
        <f t="shared" si="0"/>
        <v>0</v>
      </c>
    </row>
    <row r="19" spans="1:6" s="2" customFormat="1" ht="17.25" hidden="1" customHeight="1">
      <c r="A19" s="32">
        <v>9</v>
      </c>
      <c r="B19" s="9" t="s">
        <v>52</v>
      </c>
      <c r="C19" s="19"/>
      <c r="D19" s="19"/>
      <c r="E19" s="19">
        <f t="shared" si="0"/>
        <v>0</v>
      </c>
    </row>
    <row r="20" spans="1:6" s="2" customFormat="1" ht="16.5" customHeight="1">
      <c r="A20" s="32">
        <v>4</v>
      </c>
      <c r="B20" s="9" t="s">
        <v>13</v>
      </c>
      <c r="C20" s="19"/>
      <c r="D20" s="19">
        <v>17</v>
      </c>
      <c r="E20" s="19">
        <f>D20-C20</f>
        <v>17</v>
      </c>
    </row>
    <row r="21" spans="1:6" s="2" customFormat="1" ht="1.5" hidden="1" customHeight="1">
      <c r="A21" s="32">
        <v>11</v>
      </c>
      <c r="B21" s="9"/>
      <c r="C21" s="19"/>
      <c r="D21" s="19"/>
      <c r="E21" s="19">
        <f t="shared" si="0"/>
        <v>0</v>
      </c>
    </row>
    <row r="22" spans="1:6" s="2" customFormat="1" ht="18" hidden="1" customHeight="1">
      <c r="A22" s="32">
        <v>12</v>
      </c>
      <c r="B22" s="9"/>
      <c r="C22" s="19"/>
      <c r="D22" s="19"/>
      <c r="E22" s="19">
        <f>D22-C22</f>
        <v>0</v>
      </c>
      <c r="F22" s="31"/>
    </row>
    <row r="23" spans="1:6" s="2" customFormat="1" ht="36" customHeight="1">
      <c r="A23" s="55" t="s">
        <v>49</v>
      </c>
      <c r="B23" s="56" t="s">
        <v>91</v>
      </c>
      <c r="C23" s="57">
        <f>+C24+C68+C84+C87</f>
        <v>93613.799999999988</v>
      </c>
      <c r="D23" s="57">
        <f>+D24+D68+D84+D87</f>
        <v>86570.700000000026</v>
      </c>
      <c r="E23" s="59">
        <f t="shared" si="0"/>
        <v>-7043.0999999999622</v>
      </c>
    </row>
    <row r="24" spans="1:6" s="2" customFormat="1" ht="21" customHeight="1">
      <c r="A24" s="60" t="s">
        <v>53</v>
      </c>
      <c r="B24" s="56" t="s">
        <v>92</v>
      </c>
      <c r="C24" s="57">
        <f>SUM(C25,C29:C34,C38:C61,C65:C67)</f>
        <v>88903.799999999988</v>
      </c>
      <c r="D24" s="57">
        <f>SUM(D25,D29:D34,D38:D61,D65:D67)</f>
        <v>82579.60000000002</v>
      </c>
      <c r="E24" s="59">
        <f t="shared" si="0"/>
        <v>-6324.199999999968</v>
      </c>
    </row>
    <row r="25" spans="1:6" s="2" customFormat="1" ht="18" customHeight="1">
      <c r="A25" s="32">
        <v>1</v>
      </c>
      <c r="B25" s="9" t="s">
        <v>16</v>
      </c>
      <c r="C25" s="19">
        <v>74256.7</v>
      </c>
      <c r="D25" s="19">
        <f>72946.6-89-6.1</f>
        <v>72851.5</v>
      </c>
      <c r="E25" s="19">
        <f t="shared" si="0"/>
        <v>-1405.1999999999971</v>
      </c>
    </row>
    <row r="26" spans="1:6" s="2" customFormat="1" ht="15" customHeight="1">
      <c r="A26" s="42">
        <v>1.1000000000000001</v>
      </c>
      <c r="B26" s="15" t="s">
        <v>82</v>
      </c>
      <c r="C26" s="19">
        <v>6664</v>
      </c>
      <c r="D26" s="19">
        <v>6664</v>
      </c>
      <c r="E26" s="19">
        <f t="shared" si="0"/>
        <v>0</v>
      </c>
    </row>
    <row r="27" spans="1:6" s="2" customFormat="1" ht="18" hidden="1" customHeight="1">
      <c r="A27" s="42">
        <v>1.2</v>
      </c>
      <c r="B27" s="15" t="s">
        <v>83</v>
      </c>
      <c r="C27" s="19"/>
      <c r="D27" s="19"/>
      <c r="E27" s="19">
        <f t="shared" si="0"/>
        <v>0</v>
      </c>
    </row>
    <row r="28" spans="1:6" s="2" customFormat="1" ht="18" customHeight="1">
      <c r="A28" s="42">
        <v>1.2</v>
      </c>
      <c r="B28" s="15" t="s">
        <v>17</v>
      </c>
      <c r="C28" s="58">
        <v>5000</v>
      </c>
      <c r="D28" s="19">
        <v>2855</v>
      </c>
      <c r="E28" s="19">
        <f t="shared" si="0"/>
        <v>-2145</v>
      </c>
    </row>
    <row r="29" spans="1:6" s="2" customFormat="1" ht="18" customHeight="1">
      <c r="A29" s="32">
        <v>2</v>
      </c>
      <c r="B29" s="13" t="s">
        <v>19</v>
      </c>
      <c r="C29" s="19">
        <v>3800</v>
      </c>
      <c r="D29" s="19">
        <v>2729.5</v>
      </c>
      <c r="E29" s="19">
        <f t="shared" si="0"/>
        <v>-1070.5</v>
      </c>
    </row>
    <row r="30" spans="1:6" s="2" customFormat="1" ht="18" customHeight="1">
      <c r="A30" s="32">
        <v>3</v>
      </c>
      <c r="B30" s="9" t="s">
        <v>20</v>
      </c>
      <c r="C30" s="19">
        <v>1100</v>
      </c>
      <c r="D30" s="19">
        <f>848-D49</f>
        <v>684.9</v>
      </c>
      <c r="E30" s="19">
        <f t="shared" si="0"/>
        <v>-415.1</v>
      </c>
    </row>
    <row r="31" spans="1:6" s="2" customFormat="1" ht="18" customHeight="1">
      <c r="A31" s="32">
        <v>4</v>
      </c>
      <c r="B31" s="9" t="s">
        <v>21</v>
      </c>
      <c r="C31" s="19">
        <v>240</v>
      </c>
      <c r="D31" s="19">
        <v>138.4</v>
      </c>
      <c r="E31" s="19">
        <f t="shared" si="0"/>
        <v>-101.6</v>
      </c>
    </row>
    <row r="32" spans="1:6" s="2" customFormat="1" ht="18" customHeight="1">
      <c r="A32" s="32">
        <v>5</v>
      </c>
      <c r="B32" s="13" t="s">
        <v>22</v>
      </c>
      <c r="C32" s="19">
        <v>214.8</v>
      </c>
      <c r="D32" s="19">
        <v>214.8</v>
      </c>
      <c r="E32" s="19">
        <f t="shared" si="0"/>
        <v>0</v>
      </c>
    </row>
    <row r="33" spans="1:8" s="2" customFormat="1" ht="16.5" customHeight="1">
      <c r="A33" s="32">
        <v>6</v>
      </c>
      <c r="B33" s="13" t="s">
        <v>23</v>
      </c>
      <c r="C33" s="19">
        <v>30</v>
      </c>
      <c r="D33" s="19">
        <v>30</v>
      </c>
      <c r="E33" s="19">
        <f t="shared" si="0"/>
        <v>0</v>
      </c>
      <c r="F33" s="61"/>
      <c r="G33" s="61"/>
      <c r="H33" s="61"/>
    </row>
    <row r="34" spans="1:8" s="2" customFormat="1" ht="17.25">
      <c r="A34" s="32">
        <v>7</v>
      </c>
      <c r="B34" s="9" t="s">
        <v>24</v>
      </c>
      <c r="C34" s="19">
        <f>SUM(C35:C37)</f>
        <v>153.9</v>
      </c>
      <c r="D34" s="19">
        <f>SUM(D35:D37)</f>
        <v>88.1</v>
      </c>
      <c r="E34" s="19">
        <f t="shared" si="0"/>
        <v>-65.800000000000011</v>
      </c>
    </row>
    <row r="35" spans="1:8" s="2" customFormat="1" ht="17.25">
      <c r="A35" s="42">
        <v>7.1</v>
      </c>
      <c r="B35" s="15" t="s">
        <v>25</v>
      </c>
      <c r="C35" s="19">
        <v>86.4</v>
      </c>
      <c r="D35" s="19">
        <f>8*9.6</f>
        <v>76.8</v>
      </c>
      <c r="E35" s="19">
        <f t="shared" si="0"/>
        <v>-9.6000000000000085</v>
      </c>
    </row>
    <row r="36" spans="1:8" s="1" customFormat="1" ht="17.25">
      <c r="A36" s="42">
        <v>7.2</v>
      </c>
      <c r="B36" s="16" t="s">
        <v>26</v>
      </c>
      <c r="C36" s="58">
        <v>67.5</v>
      </c>
      <c r="D36" s="58">
        <v>11.3</v>
      </c>
      <c r="E36" s="58">
        <f t="shared" si="0"/>
        <v>-56.2</v>
      </c>
    </row>
    <row r="37" spans="1:8" s="2" customFormat="1" ht="1.5" hidden="1" customHeight="1">
      <c r="A37" s="42">
        <v>7.3</v>
      </c>
      <c r="B37" s="16" t="s">
        <v>27</v>
      </c>
      <c r="C37" s="58"/>
      <c r="D37" s="58"/>
      <c r="E37" s="58">
        <f t="shared" si="0"/>
        <v>0</v>
      </c>
    </row>
    <row r="38" spans="1:8" s="2" customFormat="1" ht="18" hidden="1" customHeight="1">
      <c r="A38" s="32">
        <v>8</v>
      </c>
      <c r="B38" s="8" t="s">
        <v>84</v>
      </c>
      <c r="C38" s="58"/>
      <c r="D38" s="58"/>
      <c r="E38" s="58">
        <f t="shared" si="0"/>
        <v>0</v>
      </c>
    </row>
    <row r="39" spans="1:8" s="2" customFormat="1" ht="18" customHeight="1">
      <c r="A39" s="32">
        <v>8</v>
      </c>
      <c r="B39" s="8" t="s">
        <v>28</v>
      </c>
      <c r="C39" s="19">
        <v>27</v>
      </c>
      <c r="D39" s="19"/>
      <c r="E39" s="19">
        <f t="shared" si="0"/>
        <v>-27</v>
      </c>
    </row>
    <row r="40" spans="1:8" s="2" customFormat="1" ht="18" customHeight="1">
      <c r="A40" s="32">
        <v>9</v>
      </c>
      <c r="B40" s="8" t="s">
        <v>29</v>
      </c>
      <c r="C40" s="19">
        <v>600</v>
      </c>
      <c r="D40" s="19">
        <v>600</v>
      </c>
      <c r="E40" s="19">
        <f t="shared" si="0"/>
        <v>0</v>
      </c>
    </row>
    <row r="41" spans="1:8" s="2" customFormat="1" ht="16.5" customHeight="1">
      <c r="A41" s="32">
        <v>10</v>
      </c>
      <c r="B41" s="8" t="s">
        <v>30</v>
      </c>
      <c r="C41" s="19">
        <v>600</v>
      </c>
      <c r="D41" s="19">
        <v>699.7</v>
      </c>
      <c r="E41" s="19">
        <f t="shared" si="0"/>
        <v>99.700000000000045</v>
      </c>
    </row>
    <row r="42" spans="1:8" s="2" customFormat="1" ht="16.5" customHeight="1">
      <c r="A42" s="32">
        <v>11</v>
      </c>
      <c r="B42" s="8" t="s">
        <v>31</v>
      </c>
      <c r="C42" s="19"/>
      <c r="D42" s="19">
        <v>304</v>
      </c>
      <c r="E42" s="19">
        <f t="shared" si="0"/>
        <v>304</v>
      </c>
    </row>
    <row r="43" spans="1:8" s="2" customFormat="1" ht="0.75" hidden="1" customHeight="1">
      <c r="A43" s="32">
        <v>12</v>
      </c>
      <c r="B43" s="8" t="s">
        <v>32</v>
      </c>
      <c r="C43" s="19"/>
      <c r="D43" s="19"/>
      <c r="E43" s="19">
        <f t="shared" si="0"/>
        <v>0</v>
      </c>
    </row>
    <row r="44" spans="1:8" s="2" customFormat="1" ht="16.5" customHeight="1">
      <c r="A44" s="32">
        <v>13</v>
      </c>
      <c r="B44" s="8" t="s">
        <v>18</v>
      </c>
      <c r="C44" s="19">
        <v>2560.9</v>
      </c>
      <c r="D44" s="19">
        <v>1214.8</v>
      </c>
      <c r="E44" s="19">
        <f t="shared" si="0"/>
        <v>-1346.1000000000001</v>
      </c>
    </row>
    <row r="45" spans="1:8" s="2" customFormat="1" ht="18.75" hidden="1" customHeight="1">
      <c r="A45" s="32">
        <v>14</v>
      </c>
      <c r="B45" s="8" t="s">
        <v>85</v>
      </c>
      <c r="C45" s="19"/>
      <c r="D45" s="19"/>
      <c r="E45" s="19">
        <f t="shared" si="0"/>
        <v>0</v>
      </c>
    </row>
    <row r="46" spans="1:8" s="2" customFormat="1" ht="21" customHeight="1">
      <c r="A46" s="32">
        <v>15</v>
      </c>
      <c r="B46" s="8" t="s">
        <v>33</v>
      </c>
      <c r="C46" s="19">
        <v>2240</v>
      </c>
      <c r="D46" s="19">
        <v>992.1</v>
      </c>
      <c r="E46" s="19">
        <f t="shared" si="0"/>
        <v>-1247.9000000000001</v>
      </c>
    </row>
    <row r="47" spans="1:8" s="2" customFormat="1" ht="18" customHeight="1">
      <c r="A47" s="32">
        <v>16</v>
      </c>
      <c r="B47" s="8" t="s">
        <v>34</v>
      </c>
      <c r="C47" s="19">
        <v>190</v>
      </c>
      <c r="D47" s="19">
        <v>72</v>
      </c>
      <c r="E47" s="19">
        <f t="shared" si="0"/>
        <v>-118</v>
      </c>
    </row>
    <row r="48" spans="1:8" s="2" customFormat="1" ht="18" customHeight="1">
      <c r="A48" s="32">
        <v>17</v>
      </c>
      <c r="B48" s="8" t="s">
        <v>35</v>
      </c>
      <c r="C48" s="19">
        <v>750</v>
      </c>
      <c r="D48" s="19">
        <v>596.6</v>
      </c>
      <c r="E48" s="19">
        <f t="shared" si="0"/>
        <v>-153.39999999999998</v>
      </c>
    </row>
    <row r="49" spans="1:6" s="2" customFormat="1" ht="18" customHeight="1">
      <c r="A49" s="32">
        <v>18</v>
      </c>
      <c r="B49" s="8" t="s">
        <v>36</v>
      </c>
      <c r="C49" s="19">
        <v>150</v>
      </c>
      <c r="D49" s="19">
        <f>D15</f>
        <v>163.1</v>
      </c>
      <c r="E49" s="19">
        <f t="shared" si="0"/>
        <v>13.099999999999994</v>
      </c>
    </row>
    <row r="50" spans="1:6" s="2" customFormat="1" ht="18" customHeight="1">
      <c r="A50" s="32">
        <v>19</v>
      </c>
      <c r="B50" s="8" t="s">
        <v>37</v>
      </c>
      <c r="C50" s="19">
        <v>270</v>
      </c>
      <c r="D50" s="19"/>
      <c r="E50" s="19">
        <f t="shared" si="0"/>
        <v>-270</v>
      </c>
    </row>
    <row r="51" spans="1:6" s="2" customFormat="1" ht="15.75" customHeight="1">
      <c r="A51" s="32">
        <v>20</v>
      </c>
      <c r="B51" s="8" t="s">
        <v>38</v>
      </c>
      <c r="C51" s="19">
        <v>75</v>
      </c>
      <c r="D51" s="19">
        <v>33</v>
      </c>
      <c r="E51" s="19">
        <f t="shared" si="0"/>
        <v>-42</v>
      </c>
    </row>
    <row r="52" spans="1:6" s="2" customFormat="1" ht="14.25" customHeight="1">
      <c r="A52" s="32">
        <v>21</v>
      </c>
      <c r="B52" s="8" t="s">
        <v>39</v>
      </c>
      <c r="C52" s="19">
        <v>105</v>
      </c>
      <c r="D52" s="19">
        <v>95</v>
      </c>
      <c r="E52" s="19">
        <f t="shared" si="0"/>
        <v>-10</v>
      </c>
    </row>
    <row r="53" spans="1:6" s="2" customFormat="1" ht="15" customHeight="1">
      <c r="A53" s="32">
        <v>22</v>
      </c>
      <c r="B53" s="8" t="s">
        <v>40</v>
      </c>
      <c r="C53" s="19">
        <v>3</v>
      </c>
      <c r="D53" s="19">
        <v>3</v>
      </c>
      <c r="E53" s="19">
        <f t="shared" si="0"/>
        <v>0</v>
      </c>
    </row>
    <row r="54" spans="1:6" s="2" customFormat="1" ht="18" customHeight="1">
      <c r="A54" s="32">
        <v>23</v>
      </c>
      <c r="B54" s="8" t="s">
        <v>86</v>
      </c>
      <c r="C54" s="19">
        <v>45</v>
      </c>
      <c r="D54" s="19">
        <v>6</v>
      </c>
      <c r="E54" s="19">
        <f t="shared" si="0"/>
        <v>-39</v>
      </c>
    </row>
    <row r="55" spans="1:6" s="2" customFormat="1" ht="18" customHeight="1">
      <c r="A55" s="32">
        <v>24</v>
      </c>
      <c r="B55" s="8" t="s">
        <v>41</v>
      </c>
      <c r="C55" s="19">
        <v>25</v>
      </c>
      <c r="D55" s="19"/>
      <c r="E55" s="19">
        <f t="shared" si="0"/>
        <v>-25</v>
      </c>
    </row>
    <row r="56" spans="1:6" s="2" customFormat="1" ht="0.75" hidden="1" customHeight="1">
      <c r="A56" s="32">
        <v>25</v>
      </c>
      <c r="B56" s="8" t="s">
        <v>42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26</v>
      </c>
      <c r="B57" s="13" t="s">
        <v>104</v>
      </c>
      <c r="C57" s="19"/>
      <c r="D57" s="19"/>
      <c r="E57" s="19">
        <f t="shared" si="0"/>
        <v>0</v>
      </c>
    </row>
    <row r="58" spans="1:6" s="2" customFormat="1" ht="17.25" customHeight="1">
      <c r="A58" s="32">
        <v>27</v>
      </c>
      <c r="B58" s="13" t="s">
        <v>43</v>
      </c>
      <c r="C58" s="19">
        <v>200</v>
      </c>
      <c r="D58" s="19"/>
      <c r="E58" s="19">
        <f t="shared" si="0"/>
        <v>-200</v>
      </c>
    </row>
    <row r="59" spans="1:6" s="2" customFormat="1" ht="18" hidden="1" customHeight="1">
      <c r="A59" s="32">
        <v>28</v>
      </c>
      <c r="B59" s="13"/>
      <c r="C59" s="19"/>
      <c r="D59" s="19"/>
      <c r="E59" s="19">
        <f>D59-C59</f>
        <v>0</v>
      </c>
    </row>
    <row r="60" spans="1:6" s="2" customFormat="1" ht="18" hidden="1" customHeight="1">
      <c r="A60" s="32">
        <v>29</v>
      </c>
      <c r="B60" s="13"/>
      <c r="C60" s="19"/>
      <c r="D60" s="19"/>
      <c r="E60" s="19">
        <f>D60-C60</f>
        <v>0</v>
      </c>
      <c r="F60" s="31"/>
    </row>
    <row r="61" spans="1:6" s="2" customFormat="1" ht="18.75" customHeight="1">
      <c r="A61" s="32">
        <v>30</v>
      </c>
      <c r="B61" s="8" t="s">
        <v>54</v>
      </c>
      <c r="C61" s="19">
        <f>SUM(C62:C64)</f>
        <v>28.4</v>
      </c>
      <c r="D61" s="19">
        <f>SUM(D62:D64)</f>
        <v>20</v>
      </c>
      <c r="E61" s="19">
        <f t="shared" si="0"/>
        <v>-8.3999999999999986</v>
      </c>
    </row>
    <row r="62" spans="1:6" s="2" customFormat="1" ht="18" customHeight="1">
      <c r="A62" s="62">
        <v>30.1</v>
      </c>
      <c r="B62" s="63" t="s">
        <v>1</v>
      </c>
      <c r="C62" s="19">
        <v>4.2</v>
      </c>
      <c r="D62" s="19"/>
      <c r="E62" s="19">
        <f t="shared" si="0"/>
        <v>-4.2</v>
      </c>
    </row>
    <row r="63" spans="1:6" s="2" customFormat="1" ht="18" customHeight="1">
      <c r="A63" s="62">
        <v>30.2</v>
      </c>
      <c r="B63" s="63" t="s">
        <v>2</v>
      </c>
      <c r="C63" s="19">
        <v>4.2</v>
      </c>
      <c r="D63" s="19"/>
      <c r="E63" s="19">
        <f t="shared" si="0"/>
        <v>-4.2</v>
      </c>
    </row>
    <row r="64" spans="1:6" s="2" customFormat="1" ht="18" customHeight="1">
      <c r="A64" s="62">
        <v>30.3</v>
      </c>
      <c r="B64" s="63" t="s">
        <v>55</v>
      </c>
      <c r="C64" s="19">
        <v>20</v>
      </c>
      <c r="D64" s="19">
        <v>20</v>
      </c>
      <c r="E64" s="19">
        <f t="shared" si="0"/>
        <v>0</v>
      </c>
    </row>
    <row r="65" spans="1:6" ht="18" customHeight="1">
      <c r="A65" s="64">
        <v>31</v>
      </c>
      <c r="B65" s="65" t="s">
        <v>46</v>
      </c>
      <c r="C65" s="19">
        <v>135</v>
      </c>
      <c r="D65" s="19">
        <v>89</v>
      </c>
      <c r="E65" s="19">
        <f t="shared" si="0"/>
        <v>-46</v>
      </c>
    </row>
    <row r="66" spans="1:6" s="2" customFormat="1" ht="18" customHeight="1">
      <c r="A66" s="64">
        <v>32</v>
      </c>
      <c r="B66" s="8" t="s">
        <v>56</v>
      </c>
      <c r="C66" s="19">
        <v>954.1</v>
      </c>
      <c r="D66" s="19">
        <v>954.1</v>
      </c>
      <c r="E66" s="19">
        <f t="shared" si="0"/>
        <v>0</v>
      </c>
    </row>
    <row r="67" spans="1:6" s="2" customFormat="1" ht="18" customHeight="1">
      <c r="A67" s="64">
        <v>33</v>
      </c>
      <c r="B67" s="9" t="s">
        <v>57</v>
      </c>
      <c r="C67" s="19">
        <v>150</v>
      </c>
      <c r="D67" s="19"/>
      <c r="E67" s="19">
        <f t="shared" si="0"/>
        <v>-150</v>
      </c>
    </row>
    <row r="68" spans="1:6" s="2" customFormat="1" ht="21.75" customHeight="1">
      <c r="A68" s="60" t="s">
        <v>93</v>
      </c>
      <c r="B68" s="56" t="s">
        <v>94</v>
      </c>
      <c r="C68" s="57">
        <f>+C69+C79+C83</f>
        <v>4710</v>
      </c>
      <c r="D68" s="57">
        <f>+D69+D79+D83</f>
        <v>3991.1</v>
      </c>
      <c r="E68" s="19">
        <f t="shared" si="0"/>
        <v>-718.90000000000009</v>
      </c>
    </row>
    <row r="69" spans="1:6" s="2" customFormat="1" ht="18" customHeight="1">
      <c r="A69" s="64">
        <v>1</v>
      </c>
      <c r="B69" s="11" t="s">
        <v>95</v>
      </c>
      <c r="C69" s="19">
        <f>SUM(C70:C78)</f>
        <v>4510</v>
      </c>
      <c r="D69" s="19">
        <f>SUM(D70:D78)</f>
        <v>1872</v>
      </c>
      <c r="E69" s="19">
        <f t="shared" si="0"/>
        <v>-2638</v>
      </c>
    </row>
    <row r="70" spans="1:6" s="2" customFormat="1" ht="18" customHeight="1">
      <c r="A70" s="62">
        <v>1.1000000000000001</v>
      </c>
      <c r="B70" s="10" t="s">
        <v>96</v>
      </c>
      <c r="C70" s="19">
        <v>960</v>
      </c>
      <c r="D70" s="19">
        <v>960</v>
      </c>
      <c r="E70" s="19">
        <f t="shared" ref="E70:E90" si="1">D70-C70</f>
        <v>0</v>
      </c>
    </row>
    <row r="71" spans="1:6" s="2" customFormat="1" ht="15.75" customHeight="1">
      <c r="A71" s="62">
        <v>1.2</v>
      </c>
      <c r="B71" s="10" t="s">
        <v>58</v>
      </c>
      <c r="C71" s="19">
        <v>1640</v>
      </c>
      <c r="D71" s="19"/>
      <c r="E71" s="19">
        <f t="shared" si="1"/>
        <v>-1640</v>
      </c>
    </row>
    <row r="72" spans="1:6" s="2" customFormat="1" ht="18" hidden="1" customHeight="1">
      <c r="A72" s="62">
        <v>1.3</v>
      </c>
      <c r="B72" s="10" t="s">
        <v>59</v>
      </c>
      <c r="C72" s="58"/>
      <c r="D72" s="19"/>
      <c r="E72" s="19">
        <f t="shared" si="1"/>
        <v>0</v>
      </c>
    </row>
    <row r="73" spans="1:6" s="2" customFormat="1" ht="0.75" hidden="1" customHeight="1">
      <c r="A73" s="62">
        <v>1.3</v>
      </c>
      <c r="B73" s="10" t="s">
        <v>60</v>
      </c>
      <c r="C73" s="58"/>
      <c r="D73" s="19"/>
      <c r="E73" s="19">
        <f t="shared" si="1"/>
        <v>0</v>
      </c>
    </row>
    <row r="74" spans="1:6" s="2" customFormat="1" ht="0.75" customHeight="1">
      <c r="A74" s="62">
        <v>1.5</v>
      </c>
      <c r="B74" s="10" t="s">
        <v>61</v>
      </c>
      <c r="C74" s="58"/>
      <c r="D74" s="19"/>
      <c r="E74" s="19">
        <f t="shared" si="1"/>
        <v>0</v>
      </c>
    </row>
    <row r="75" spans="1:6" s="2" customFormat="1" ht="14.25" hidden="1" customHeight="1">
      <c r="A75" s="62">
        <v>1.6</v>
      </c>
      <c r="B75" s="10" t="s">
        <v>62</v>
      </c>
      <c r="C75" s="58"/>
      <c r="D75" s="19"/>
      <c r="E75" s="19">
        <f t="shared" si="1"/>
        <v>0</v>
      </c>
    </row>
    <row r="76" spans="1:6" s="2" customFormat="1" ht="18" customHeight="1">
      <c r="A76" s="62">
        <v>1.3</v>
      </c>
      <c r="B76" s="10" t="s">
        <v>107</v>
      </c>
      <c r="C76" s="58">
        <v>220</v>
      </c>
      <c r="D76" s="19">
        <f>296+220</f>
        <v>516</v>
      </c>
      <c r="E76" s="19">
        <f t="shared" si="1"/>
        <v>296</v>
      </c>
    </row>
    <row r="77" spans="1:6" s="2" customFormat="1" ht="17.25" customHeight="1">
      <c r="A77" s="62">
        <v>1.4</v>
      </c>
      <c r="B77" s="10" t="s">
        <v>109</v>
      </c>
      <c r="C77" s="58">
        <v>990</v>
      </c>
      <c r="D77" s="19"/>
      <c r="E77" s="19">
        <f t="shared" si="1"/>
        <v>-990</v>
      </c>
    </row>
    <row r="78" spans="1:6" s="2" customFormat="1" ht="15.75" customHeight="1">
      <c r="A78" s="62">
        <v>1.5</v>
      </c>
      <c r="B78" s="10" t="s">
        <v>108</v>
      </c>
      <c r="C78" s="58">
        <v>700</v>
      </c>
      <c r="D78" s="19">
        <f>700-304</f>
        <v>396</v>
      </c>
      <c r="E78" s="19">
        <f t="shared" si="1"/>
        <v>-304</v>
      </c>
      <c r="F78" s="31"/>
    </row>
    <row r="79" spans="1:6" s="2" customFormat="1" ht="27.75" customHeight="1">
      <c r="A79" s="64">
        <v>2</v>
      </c>
      <c r="B79" s="11" t="s">
        <v>63</v>
      </c>
      <c r="C79" s="19">
        <f>SUM(C80:C82)</f>
        <v>200</v>
      </c>
      <c r="D79" s="19">
        <f>SUM(D80:D82)</f>
        <v>2119.1</v>
      </c>
      <c r="E79" s="19">
        <f t="shared" si="1"/>
        <v>1919.1</v>
      </c>
    </row>
    <row r="80" spans="1:6" s="2" customFormat="1" ht="18.75" customHeight="1">
      <c r="A80" s="62">
        <v>2.1</v>
      </c>
      <c r="B80" s="10" t="s">
        <v>97</v>
      </c>
      <c r="C80" s="58"/>
      <c r="D80" s="19">
        <v>1999.1</v>
      </c>
      <c r="E80" s="19">
        <f t="shared" si="1"/>
        <v>1999.1</v>
      </c>
    </row>
    <row r="81" spans="1:6" s="2" customFormat="1" ht="21" hidden="1" customHeight="1">
      <c r="A81" s="62">
        <v>2.2000000000000002</v>
      </c>
      <c r="B81" s="66" t="s">
        <v>98</v>
      </c>
      <c r="C81" s="58"/>
      <c r="D81" s="19"/>
      <c r="E81" s="19">
        <f t="shared" si="1"/>
        <v>0</v>
      </c>
    </row>
    <row r="82" spans="1:6" s="2" customFormat="1" ht="20.25" customHeight="1">
      <c r="A82" s="62">
        <v>2.2000000000000002</v>
      </c>
      <c r="B82" s="10" t="s">
        <v>64</v>
      </c>
      <c r="C82" s="58">
        <v>200</v>
      </c>
      <c r="D82" s="19">
        <v>120</v>
      </c>
      <c r="E82" s="19">
        <f t="shared" si="1"/>
        <v>-80</v>
      </c>
    </row>
    <row r="83" spans="1:6" s="67" customFormat="1" ht="23.25" hidden="1" customHeight="1">
      <c r="A83" s="64">
        <v>3</v>
      </c>
      <c r="B83" s="11" t="s">
        <v>99</v>
      </c>
      <c r="C83" s="19"/>
      <c r="D83" s="19"/>
      <c r="E83" s="19">
        <f t="shared" si="1"/>
        <v>0</v>
      </c>
    </row>
    <row r="84" spans="1:6" s="2" customFormat="1" ht="24" hidden="1" customHeight="1">
      <c r="A84" s="60" t="s">
        <v>100</v>
      </c>
      <c r="B84" s="56" t="s">
        <v>65</v>
      </c>
      <c r="C84" s="57">
        <f>SUM(C85:C86)</f>
        <v>0</v>
      </c>
      <c r="D84" s="57">
        <f>SUM(D85:D86)</f>
        <v>0</v>
      </c>
      <c r="E84" s="19">
        <f t="shared" si="1"/>
        <v>0</v>
      </c>
    </row>
    <row r="85" spans="1:6" s="2" customFormat="1" ht="16.5" hidden="1" customHeight="1">
      <c r="A85" s="62">
        <v>1</v>
      </c>
      <c r="B85" s="13"/>
      <c r="C85" s="58"/>
      <c r="D85" s="58"/>
      <c r="E85" s="58">
        <f t="shared" si="1"/>
        <v>0</v>
      </c>
    </row>
    <row r="86" spans="1:6" s="1" customFormat="1" ht="18" hidden="1" customHeight="1">
      <c r="A86" s="62">
        <v>2</v>
      </c>
      <c r="B86" s="13"/>
      <c r="C86" s="58"/>
      <c r="D86" s="58"/>
      <c r="E86" s="58">
        <f t="shared" si="1"/>
        <v>0</v>
      </c>
      <c r="F86" s="31"/>
    </row>
    <row r="87" spans="1:6" s="2" customFormat="1" ht="19.5" hidden="1" customHeight="1">
      <c r="A87" s="60" t="s">
        <v>101</v>
      </c>
      <c r="B87" s="56" t="s">
        <v>102</v>
      </c>
      <c r="C87" s="57">
        <f>SUM(C88:C89)</f>
        <v>0</v>
      </c>
      <c r="D87" s="57">
        <f>SUM(D88:D89)</f>
        <v>0</v>
      </c>
      <c r="E87" s="58">
        <f t="shared" si="1"/>
        <v>0</v>
      </c>
    </row>
    <row r="88" spans="1:6" s="2" customFormat="1" ht="16.5" hidden="1" customHeight="1">
      <c r="A88" s="62">
        <v>1</v>
      </c>
      <c r="B88" s="11"/>
      <c r="C88" s="58"/>
      <c r="D88" s="58"/>
      <c r="E88" s="58">
        <f t="shared" si="1"/>
        <v>0</v>
      </c>
    </row>
    <row r="89" spans="1:6" s="1" customFormat="1" ht="16.5" hidden="1" customHeight="1">
      <c r="A89" s="62">
        <v>2.1</v>
      </c>
      <c r="B89" s="11" t="s">
        <v>110</v>
      </c>
      <c r="C89" s="19"/>
      <c r="D89" s="19"/>
      <c r="E89" s="19">
        <f t="shared" si="1"/>
        <v>0</v>
      </c>
      <c r="F89" s="31"/>
    </row>
    <row r="90" spans="1:6" s="1" customFormat="1" ht="43.5" customHeight="1">
      <c r="A90" s="55" t="s">
        <v>66</v>
      </c>
      <c r="B90" s="56" t="s">
        <v>67</v>
      </c>
      <c r="C90" s="57">
        <f>C6+C7-C23</f>
        <v>3800.0000000000146</v>
      </c>
      <c r="D90" s="57">
        <f>D6+D7-D23</f>
        <v>10873.199999999983</v>
      </c>
      <c r="E90" s="57">
        <f t="shared" si="1"/>
        <v>7073.199999999968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2018-10-30T15:58:06Z</dcterms:modified>
</cp:coreProperties>
</file>